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DEC-25\UPLOAD\UPLOAD_INTRA DEC_2025\"/>
    </mc:Choice>
  </mc:AlternateContent>
  <bookViews>
    <workbookView xWindow="0" yWindow="0" windowWidth="21600" windowHeight="9255"/>
  </bookViews>
  <sheets>
    <sheet name="intra-only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1" i="1" l="1"/>
  <c r="E48" i="1"/>
  <c r="E33" i="1"/>
  <c r="E52" i="1" s="1"/>
  <c r="E16" i="1"/>
</calcChain>
</file>

<file path=xl/sharedStrings.xml><?xml version="1.0" encoding="utf-8"?>
<sst xmlns="http://schemas.openxmlformats.org/spreadsheetml/2006/main" count="93" uniqueCount="62">
  <si>
    <t>OPEN ACCESS  DETAILS FOR THE MONTH OF DECEMBER-2025</t>
  </si>
  <si>
    <t>SL NO</t>
  </si>
  <si>
    <t>Drawee Utility</t>
  </si>
  <si>
    <t>Injecting Utility</t>
  </si>
  <si>
    <t>Drawal Schedule, Energy (in MU)</t>
  </si>
  <si>
    <t xml:space="preserve">  </t>
  </si>
  <si>
    <t>TPCODL</t>
  </si>
  <si>
    <t>Rungta Sons Pvt Ltd-Ferro Alloy Division,Dhenkanal</t>
  </si>
  <si>
    <t>Rungta Mines Ltd-DSP</t>
  </si>
  <si>
    <t>SMC UNIT II(CGP)</t>
  </si>
  <si>
    <t>Rungta Sons Pvt Ltd,Jharsuguda(CGP)</t>
  </si>
  <si>
    <t>KCMW,TANGI</t>
  </si>
  <si>
    <t>JSPL,ANGUL</t>
  </si>
  <si>
    <t>GMR</t>
  </si>
  <si>
    <t>Aarti Steel Ltd</t>
  </si>
  <si>
    <t>Shyam Metallics Pvt Ltd</t>
  </si>
  <si>
    <t>Times Steel &amp; Power Pvt Ltd</t>
  </si>
  <si>
    <t>Maa Durga Thermal Power Ltd</t>
  </si>
  <si>
    <t>DCBL,Rajgangpur (CGP)</t>
  </si>
  <si>
    <t>MCL ,JAGANNATH AREA, ANGUL</t>
  </si>
  <si>
    <t>MCL SOLAR POWER PLANT,PATNAGARH (CGP)</t>
  </si>
  <si>
    <t>Ultratech Cement Ltd, Cuttack</t>
  </si>
  <si>
    <t>ABREL,Solar, Khajuriakata, Dhenkanal(CGP)</t>
  </si>
  <si>
    <t>TPWODL</t>
  </si>
  <si>
    <t>OFBL Badmal</t>
  </si>
  <si>
    <t>BEL SOLAR(CGP)</t>
  </si>
  <si>
    <t>VLSEZ_UNIT</t>
  </si>
  <si>
    <t>VAL(9X135)(CGP)</t>
  </si>
  <si>
    <t>Aryan Ispat Pvt Ltd</t>
  </si>
  <si>
    <t>GRIDCO</t>
  </si>
  <si>
    <t>FACOR POWER PLANT</t>
  </si>
  <si>
    <t>Aarati Steel Ltd</t>
  </si>
  <si>
    <t>NBVL IPP</t>
  </si>
  <si>
    <t xml:space="preserve">TSL,Meramundali </t>
  </si>
  <si>
    <t>DCBL,Rajgangpur</t>
  </si>
  <si>
    <t>KCMW,TANGI (CGP)</t>
  </si>
  <si>
    <t>Rungta Mines Ltd-Kamanda</t>
  </si>
  <si>
    <t>Rungta Mines Ltd, DSP</t>
  </si>
  <si>
    <t>SMC (UNIT-II)</t>
  </si>
  <si>
    <t>SMC</t>
  </si>
  <si>
    <t>MCL,LAKHANPUR AREA,BUDHIPADAR</t>
  </si>
  <si>
    <t>MCL SOLAR POWER PLANT,PATNAGARH(CGP)</t>
  </si>
  <si>
    <t>Ultratech Cement Ltd, Jharsuguda</t>
  </si>
  <si>
    <t>TPNODL</t>
  </si>
  <si>
    <t>TSL,FAP,Balasore</t>
  </si>
  <si>
    <t>TSLPL,Joda(CGP)</t>
  </si>
  <si>
    <t>TSL,Meramundali (CGP)</t>
  </si>
  <si>
    <t>TSL,FAP,Joda</t>
  </si>
  <si>
    <t>TSLPL, Joda(CGP)</t>
  </si>
  <si>
    <t>TSL,Joda East Iron Mines Ltd</t>
  </si>
  <si>
    <t>TSPP,Athagarh (BPPL) (C.G.P)</t>
  </si>
  <si>
    <t>JSPL, Barbil</t>
  </si>
  <si>
    <t>JSPL, Angul(CGP)</t>
  </si>
  <si>
    <t>TSL, Kalinganagar</t>
  </si>
  <si>
    <t>Rungta Mines Ltd-Karakhola</t>
  </si>
  <si>
    <t>Rungta Mines Ltd-KAMANDA(CGP)</t>
  </si>
  <si>
    <t>Rungta Mines Ltd-Dhenkanal Steel Plant (CGP)</t>
  </si>
  <si>
    <t>SMC UNIT II</t>
  </si>
  <si>
    <t>TPSODL</t>
  </si>
  <si>
    <t>Grasim Industries Ltd</t>
  </si>
  <si>
    <t>ABREL, Solar, Saintala(CGP)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</si>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</sst>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000;[Red]0.00000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scheme val="minor"/>
    </font>
    <font>
      <sz val="11"/>
      <color indexed="8"/>
      <name val="Calibri"/>
      <family val="2"/>
      <scheme val="minor"/>
    </font>
    <font>
      <b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0" xfId="0" applyFont="1" applyFill="1"/>
    <xf numFmtId="0" fontId="0" fillId="2" borderId="0" xfId="0" applyFill="1"/>
    <xf numFmtId="164" fontId="0" fillId="2" borderId="0" xfId="0" applyNumberFormat="1" applyFill="1"/>
    <xf numFmtId="0" fontId="0" fillId="0" borderId="1" xfId="0" applyBorder="1"/>
    <xf numFmtId="0" fontId="3" fillId="0" borderId="2" xfId="0" applyFont="1" applyBorder="1"/>
    <xf numFmtId="164" fontId="4" fillId="0" borderId="3" xfId="0" applyNumberFormat="1" applyFont="1" applyBorder="1" applyAlignment="1">
      <alignment horizontal="center" wrapText="1"/>
    </xf>
    <xf numFmtId="0" fontId="5" fillId="3" borderId="4" xfId="0" applyFont="1" applyFill="1" applyBorder="1"/>
    <xf numFmtId="0" fontId="6" fillId="3" borderId="5" xfId="0" applyFont="1" applyFill="1" applyBorder="1"/>
    <xf numFmtId="0" fontId="7" fillId="3" borderId="5" xfId="0" applyFont="1" applyFill="1" applyBorder="1"/>
    <xf numFmtId="164" fontId="8" fillId="3" borderId="6" xfId="0" applyNumberFormat="1" applyFont="1" applyFill="1" applyBorder="1" applyAlignment="1">
      <alignment horizontal="right"/>
    </xf>
    <xf numFmtId="0" fontId="5" fillId="0" borderId="5" xfId="0" applyFont="1" applyFill="1" applyBorder="1"/>
    <xf numFmtId="0" fontId="5" fillId="0" borderId="5" xfId="0" applyFont="1" applyFill="1" applyBorder="1" applyAlignment="1">
      <alignment wrapText="1"/>
    </xf>
    <xf numFmtId="164" fontId="5" fillId="0" borderId="5" xfId="0" applyNumberFormat="1" applyFont="1" applyFill="1" applyBorder="1"/>
    <xf numFmtId="0" fontId="0" fillId="0" borderId="0" xfId="0" applyFill="1"/>
    <xf numFmtId="0" fontId="9" fillId="0" borderId="5" xfId="0" applyFont="1" applyFill="1" applyBorder="1" applyAlignment="1">
      <alignment wrapText="1"/>
    </xf>
    <xf numFmtId="164" fontId="9" fillId="0" borderId="6" xfId="0" applyNumberFormat="1" applyFont="1" applyFill="1" applyBorder="1"/>
    <xf numFmtId="164" fontId="8" fillId="0" borderId="5" xfId="0" applyNumberFormat="1" applyFont="1" applyFill="1" applyBorder="1"/>
    <xf numFmtId="0" fontId="6" fillId="0" borderId="5" xfId="0" applyFont="1" applyFill="1" applyBorder="1" applyAlignment="1">
      <alignment wrapText="1"/>
    </xf>
    <xf numFmtId="0" fontId="7" fillId="0" borderId="5" xfId="0" applyFont="1" applyFill="1" applyBorder="1" applyAlignment="1">
      <alignment wrapText="1"/>
    </xf>
    <xf numFmtId="0" fontId="5" fillId="0" borderId="0" xfId="0" applyFont="1" applyFill="1"/>
    <xf numFmtId="0" fontId="5" fillId="0" borderId="5" xfId="0" applyFont="1" applyFill="1" applyBorder="1" applyAlignment="1"/>
    <xf numFmtId="164" fontId="5" fillId="0" borderId="6" xfId="0" applyNumberFormat="1" applyFont="1" applyFill="1" applyBorder="1"/>
    <xf numFmtId="164" fontId="10" fillId="0" borderId="5" xfId="0" applyNumberFormat="1" applyFont="1" applyFill="1" applyBorder="1"/>
    <xf numFmtId="2" fontId="5" fillId="0" borderId="5" xfId="0" applyNumberFormat="1" applyFont="1" applyFill="1" applyBorder="1" applyAlignment="1">
      <alignment horizontal="left" vertical="center" wrapText="1"/>
    </xf>
    <xf numFmtId="164" fontId="5" fillId="0" borderId="0" xfId="0" applyNumberFormat="1" applyFont="1" applyFill="1"/>
    <xf numFmtId="0" fontId="8" fillId="0" borderId="5" xfId="0" applyFont="1" applyFill="1" applyBorder="1" applyAlignment="1">
      <alignment wrapText="1"/>
    </xf>
    <xf numFmtId="165" fontId="0" fillId="0" borderId="5" xfId="0" applyNumberFormat="1" applyFill="1" applyBorder="1" applyAlignment="1">
      <alignment horizontal="right"/>
    </xf>
    <xf numFmtId="164" fontId="11" fillId="0" borderId="5" xfId="0" applyNumberFormat="1" applyFont="1" applyFill="1" applyBorder="1"/>
    <xf numFmtId="164" fontId="0" fillId="0" borderId="0" xfId="0" applyNumberFormat="1" applyFill="1"/>
    <xf numFmtId="0" fontId="1" fillId="0" borderId="0" xfId="0" applyFont="1" applyFill="1" applyBorder="1" applyAlignment="1">
      <alignment horizontal="right"/>
    </xf>
    <xf numFmtId="0" fontId="0" fillId="0" borderId="0" xfId="0" applyFill="1" applyBorder="1"/>
    <xf numFmtId="0" fontId="0" fillId="0" borderId="0" xfId="0" applyFont="1" applyBorder="1" applyAlignment="1">
      <alignment horizontal="right"/>
    </xf>
    <xf numFmtId="0" fontId="0" fillId="0" borderId="0" xfId="0" applyFont="1" applyBorder="1" applyAlignment="1">
      <alignment horizontal="left"/>
    </xf>
    <xf numFmtId="164" fontId="0" fillId="0" borderId="0" xfId="0" applyNumberFormat="1"/>
    <xf numFmtId="0" fontId="1" fillId="0" borderId="0" xfId="0" applyFont="1" applyBorder="1" applyAlignment="1">
      <alignment horizontal="left"/>
    </xf>
  </cellXfs>
  <cellStyles count="1">
    <cellStyle name="Normal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00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23" displayName="Table23" ref="B2:E51" totalsRowShown="0" headerRowBorderDxfId="5" tableBorderDxfId="6" totalsRowBorderDxfId="4">
  <autoFilter ref="B2:E51"/>
  <tableColumns count="4">
    <tableColumn id="1" name="SL NO" dataDxfId="3"/>
    <tableColumn id="2" name="Drawee Utility" dataDxfId="2"/>
    <tableColumn id="3" name="Injecting Utility" dataDxfId="1"/>
    <tableColumn id="4" name="Drawal Schedule, Energy (in MU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9"/>
  <sheetViews>
    <sheetView tabSelected="1" workbookViewId="0">
      <selection activeCell="B35" sqref="B35:B47"/>
    </sheetView>
  </sheetViews>
  <sheetFormatPr defaultRowHeight="15"/>
  <cols>
    <col min="1" max="1" width="2.85546875" customWidth="1"/>
    <col min="3" max="3" width="40.28515625" customWidth="1"/>
    <col min="4" max="4" width="39.28515625" customWidth="1"/>
    <col min="5" max="5" width="23.140625" style="34" customWidth="1"/>
    <col min="6" max="8" width="10.5703125" bestFit="1" customWidth="1"/>
    <col min="9" max="9" width="11.28515625" customWidth="1"/>
  </cols>
  <sheetData>
    <row r="1" spans="2:11" ht="21">
      <c r="B1" s="1" t="s">
        <v>0</v>
      </c>
      <c r="C1" s="2"/>
      <c r="D1" s="2"/>
      <c r="E1" s="3"/>
    </row>
    <row r="2" spans="2:11" ht="74.25" customHeight="1">
      <c r="B2" s="4" t="s">
        <v>1</v>
      </c>
      <c r="C2" s="5" t="s">
        <v>2</v>
      </c>
      <c r="D2" s="5" t="s">
        <v>3</v>
      </c>
      <c r="E2" s="6" t="s">
        <v>4</v>
      </c>
      <c r="K2" t="s">
        <v>5</v>
      </c>
    </row>
    <row r="3" spans="2:11" ht="21" customHeight="1">
      <c r="B3" s="7"/>
      <c r="C3" s="8" t="s">
        <v>6</v>
      </c>
      <c r="D3" s="9"/>
      <c r="E3" s="10"/>
    </row>
    <row r="4" spans="2:11" s="14" customFormat="1" ht="30" customHeight="1">
      <c r="B4" s="11">
        <v>1</v>
      </c>
      <c r="C4" s="12" t="s">
        <v>7</v>
      </c>
      <c r="D4" s="12" t="s">
        <v>8</v>
      </c>
      <c r="E4" s="13">
        <v>0.18187500000000012</v>
      </c>
    </row>
    <row r="5" spans="2:11" s="14" customFormat="1" ht="30" customHeight="1">
      <c r="B5" s="11">
        <v>2</v>
      </c>
      <c r="C5" s="12" t="s">
        <v>7</v>
      </c>
      <c r="D5" s="12" t="s">
        <v>9</v>
      </c>
      <c r="E5" s="13">
        <v>1.6169900000000017</v>
      </c>
    </row>
    <row r="6" spans="2:11" s="14" customFormat="1" ht="30" customHeight="1">
      <c r="B6" s="11">
        <v>3</v>
      </c>
      <c r="C6" s="12" t="s">
        <v>7</v>
      </c>
      <c r="D6" s="12" t="s">
        <v>10</v>
      </c>
      <c r="E6" s="13">
        <v>1.8885899999999982</v>
      </c>
    </row>
    <row r="7" spans="2:11" s="14" customFormat="1" ht="30" customHeight="1">
      <c r="B7" s="11">
        <v>4</v>
      </c>
      <c r="C7" s="12" t="s">
        <v>7</v>
      </c>
      <c r="D7" s="12" t="s">
        <v>11</v>
      </c>
      <c r="E7" s="13">
        <v>0.20510650000000002</v>
      </c>
    </row>
    <row r="8" spans="2:11" s="14" customFormat="1" ht="30" customHeight="1">
      <c r="B8" s="11">
        <v>5</v>
      </c>
      <c r="C8" s="12" t="s">
        <v>12</v>
      </c>
      <c r="D8" s="15" t="s">
        <v>13</v>
      </c>
      <c r="E8" s="16">
        <v>7.4263200000000129</v>
      </c>
    </row>
    <row r="9" spans="2:11" s="14" customFormat="1">
      <c r="B9" s="11">
        <v>6</v>
      </c>
      <c r="C9" s="12" t="s">
        <v>11</v>
      </c>
      <c r="D9" s="12" t="s">
        <v>14</v>
      </c>
      <c r="E9" s="13">
        <v>0.35210999999999981</v>
      </c>
    </row>
    <row r="10" spans="2:11" s="14" customFormat="1">
      <c r="B10" s="11">
        <v>7</v>
      </c>
      <c r="C10" s="12" t="s">
        <v>11</v>
      </c>
      <c r="D10" s="12" t="s">
        <v>15</v>
      </c>
      <c r="E10" s="13">
        <v>5.2379999999999961E-2</v>
      </c>
    </row>
    <row r="11" spans="2:11" s="14" customFormat="1">
      <c r="B11" s="11">
        <v>8</v>
      </c>
      <c r="C11" s="12" t="s">
        <v>11</v>
      </c>
      <c r="D11" s="12" t="s">
        <v>16</v>
      </c>
      <c r="E11" s="13">
        <v>0.1280399999999999</v>
      </c>
    </row>
    <row r="12" spans="2:11" s="14" customFormat="1">
      <c r="B12" s="11">
        <v>9</v>
      </c>
      <c r="C12" s="12" t="s">
        <v>11</v>
      </c>
      <c r="D12" s="12" t="s">
        <v>17</v>
      </c>
      <c r="E12" s="13">
        <v>0.37247999999999987</v>
      </c>
    </row>
    <row r="13" spans="2:11" s="14" customFormat="1">
      <c r="B13" s="11">
        <v>10</v>
      </c>
      <c r="C13" s="12" t="s">
        <v>11</v>
      </c>
      <c r="D13" s="12" t="s">
        <v>18</v>
      </c>
      <c r="E13" s="13">
        <v>0.64941499999999996</v>
      </c>
    </row>
    <row r="14" spans="2:11" s="14" customFormat="1" ht="30">
      <c r="B14" s="11">
        <v>11</v>
      </c>
      <c r="C14" s="12" t="s">
        <v>19</v>
      </c>
      <c r="D14" s="12" t="s">
        <v>20</v>
      </c>
      <c r="E14" s="13">
        <v>3.1526972010000001</v>
      </c>
    </row>
    <row r="15" spans="2:11" s="14" customFormat="1" ht="30">
      <c r="B15" s="11">
        <v>12</v>
      </c>
      <c r="C15" s="12" t="s">
        <v>21</v>
      </c>
      <c r="D15" s="12" t="s">
        <v>22</v>
      </c>
      <c r="E15" s="13">
        <v>0.87609914999999983</v>
      </c>
    </row>
    <row r="16" spans="2:11" s="14" customFormat="1">
      <c r="B16" s="11"/>
      <c r="C16" s="12"/>
      <c r="D16" s="12"/>
      <c r="E16" s="17">
        <f>SUM(E4:E15)</f>
        <v>16.902102851000009</v>
      </c>
    </row>
    <row r="17" spans="2:5" s="14" customFormat="1" ht="15.75">
      <c r="B17" s="11"/>
      <c r="C17" s="18" t="s">
        <v>23</v>
      </c>
      <c r="D17" s="19"/>
      <c r="E17" s="13"/>
    </row>
    <row r="18" spans="2:5" s="20" customFormat="1" ht="15.75">
      <c r="B18" s="11">
        <v>1</v>
      </c>
      <c r="C18" s="19" t="s">
        <v>24</v>
      </c>
      <c r="D18" s="19" t="s">
        <v>25</v>
      </c>
      <c r="E18" s="13">
        <v>0.63893836100000001</v>
      </c>
    </row>
    <row r="19" spans="2:5" s="20" customFormat="1">
      <c r="B19" s="11">
        <v>2</v>
      </c>
      <c r="C19" s="12" t="s">
        <v>26</v>
      </c>
      <c r="D19" s="12" t="s">
        <v>27</v>
      </c>
      <c r="E19" s="13">
        <v>122.39896500000016</v>
      </c>
    </row>
    <row r="20" spans="2:5" s="20" customFormat="1">
      <c r="B20" s="11">
        <v>3</v>
      </c>
      <c r="C20" s="12" t="s">
        <v>26</v>
      </c>
      <c r="D20" s="21" t="s">
        <v>28</v>
      </c>
      <c r="E20" s="13">
        <v>0.7775519999999998</v>
      </c>
    </row>
    <row r="21" spans="2:5" s="20" customFormat="1">
      <c r="B21" s="11">
        <v>4</v>
      </c>
      <c r="C21" s="12" t="s">
        <v>26</v>
      </c>
      <c r="D21" s="21" t="s">
        <v>29</v>
      </c>
      <c r="E21" s="13">
        <v>35.982149999999997</v>
      </c>
    </row>
    <row r="22" spans="2:5" s="20" customFormat="1">
      <c r="B22" s="11">
        <v>5</v>
      </c>
      <c r="C22" s="12" t="s">
        <v>26</v>
      </c>
      <c r="D22" s="21" t="s">
        <v>30</v>
      </c>
      <c r="E22" s="22">
        <v>0.25098750000000014</v>
      </c>
    </row>
    <row r="23" spans="2:5" s="20" customFormat="1">
      <c r="B23" s="11">
        <v>6</v>
      </c>
      <c r="C23" s="12" t="s">
        <v>26</v>
      </c>
      <c r="D23" s="21" t="s">
        <v>31</v>
      </c>
      <c r="E23" s="13">
        <v>0.55871999999999988</v>
      </c>
    </row>
    <row r="24" spans="2:5" s="20" customFormat="1">
      <c r="B24" s="11">
        <v>7</v>
      </c>
      <c r="C24" s="12" t="s">
        <v>26</v>
      </c>
      <c r="D24" s="21" t="s">
        <v>32</v>
      </c>
      <c r="E24" s="13">
        <v>0.53543999999999914</v>
      </c>
    </row>
    <row r="25" spans="2:5" s="20" customFormat="1">
      <c r="B25" s="11">
        <v>8</v>
      </c>
      <c r="C25" s="12" t="s">
        <v>26</v>
      </c>
      <c r="D25" s="21" t="s">
        <v>13</v>
      </c>
      <c r="E25" s="22">
        <v>1.3614919999999995</v>
      </c>
    </row>
    <row r="26" spans="2:5" s="20" customFormat="1">
      <c r="B26" s="11">
        <v>9</v>
      </c>
      <c r="C26" s="12" t="s">
        <v>26</v>
      </c>
      <c r="D26" s="21" t="s">
        <v>33</v>
      </c>
      <c r="E26" s="13">
        <v>0.18915000000000004</v>
      </c>
    </row>
    <row r="27" spans="2:5" s="20" customFormat="1">
      <c r="B27" s="11">
        <v>10</v>
      </c>
      <c r="C27" s="12" t="s">
        <v>34</v>
      </c>
      <c r="D27" s="12" t="s">
        <v>35</v>
      </c>
      <c r="E27" s="13">
        <v>1.496225E-2</v>
      </c>
    </row>
    <row r="28" spans="2:5" s="20" customFormat="1">
      <c r="B28" s="11">
        <v>11</v>
      </c>
      <c r="C28" s="12" t="s">
        <v>36</v>
      </c>
      <c r="D28" s="12" t="s">
        <v>37</v>
      </c>
      <c r="E28" s="22">
        <v>0.17945000000000014</v>
      </c>
    </row>
    <row r="29" spans="2:5" s="20" customFormat="1">
      <c r="B29" s="11">
        <v>12</v>
      </c>
      <c r="C29" s="12" t="s">
        <v>36</v>
      </c>
      <c r="D29" s="12" t="s">
        <v>38</v>
      </c>
      <c r="E29" s="22">
        <v>0.11640000000000018</v>
      </c>
    </row>
    <row r="30" spans="2:5" s="20" customFormat="1">
      <c r="B30" s="11">
        <v>13</v>
      </c>
      <c r="C30" s="12" t="s">
        <v>39</v>
      </c>
      <c r="D30" s="12" t="s">
        <v>38</v>
      </c>
      <c r="E30" s="22">
        <v>1.2061950000000006</v>
      </c>
    </row>
    <row r="31" spans="2:5" s="20" customFormat="1" ht="30">
      <c r="B31" s="11">
        <v>14</v>
      </c>
      <c r="C31" s="12" t="s">
        <v>40</v>
      </c>
      <c r="D31" s="12" t="s">
        <v>41</v>
      </c>
      <c r="E31" s="13">
        <v>2.101798134</v>
      </c>
    </row>
    <row r="32" spans="2:5" s="20" customFormat="1" ht="30">
      <c r="B32" s="11">
        <v>15</v>
      </c>
      <c r="C32" s="12" t="s">
        <v>42</v>
      </c>
      <c r="D32" s="12" t="s">
        <v>22</v>
      </c>
      <c r="E32" s="23">
        <v>1.4245577624999999</v>
      </c>
    </row>
    <row r="33" spans="2:9" s="20" customFormat="1">
      <c r="B33" s="11"/>
      <c r="C33" s="24"/>
      <c r="D33" s="12"/>
      <c r="E33" s="17">
        <f>SUM(E18:E32)</f>
        <v>167.73675800750019</v>
      </c>
    </row>
    <row r="34" spans="2:9" s="20" customFormat="1" ht="15.75">
      <c r="B34" s="11"/>
      <c r="C34" s="18" t="s">
        <v>43</v>
      </c>
      <c r="D34" s="19"/>
      <c r="E34" s="13"/>
    </row>
    <row r="35" spans="2:9" s="20" customFormat="1">
      <c r="B35" s="11">
        <v>1</v>
      </c>
      <c r="C35" s="12" t="s">
        <v>44</v>
      </c>
      <c r="D35" s="12" t="s">
        <v>45</v>
      </c>
      <c r="E35" s="13">
        <v>6.1919949999999933</v>
      </c>
    </row>
    <row r="36" spans="2:9" s="20" customFormat="1">
      <c r="B36" s="11">
        <v>2</v>
      </c>
      <c r="C36" s="12" t="s">
        <v>44</v>
      </c>
      <c r="D36" s="12" t="s">
        <v>46</v>
      </c>
      <c r="E36" s="13">
        <v>1.7518199999999988</v>
      </c>
    </row>
    <row r="37" spans="2:9" s="20" customFormat="1">
      <c r="B37" s="11">
        <v>3</v>
      </c>
      <c r="C37" s="12" t="s">
        <v>47</v>
      </c>
      <c r="D37" s="12" t="s">
        <v>48</v>
      </c>
      <c r="E37" s="13">
        <v>3.3084760000000011</v>
      </c>
    </row>
    <row r="38" spans="2:9" s="20" customFormat="1">
      <c r="B38" s="11">
        <v>4</v>
      </c>
      <c r="C38" s="12" t="s">
        <v>47</v>
      </c>
      <c r="D38" s="12" t="s">
        <v>46</v>
      </c>
      <c r="E38" s="13">
        <v>6.2700800000000063</v>
      </c>
    </row>
    <row r="39" spans="2:9" s="20" customFormat="1">
      <c r="B39" s="11">
        <v>5</v>
      </c>
      <c r="C39" s="12" t="s">
        <v>49</v>
      </c>
      <c r="D39" s="12" t="s">
        <v>50</v>
      </c>
      <c r="E39" s="13">
        <v>8.7299999999999947E-2</v>
      </c>
    </row>
    <row r="40" spans="2:9" s="20" customFormat="1">
      <c r="B40" s="11">
        <v>6</v>
      </c>
      <c r="C40" s="12" t="s">
        <v>49</v>
      </c>
      <c r="D40" s="12" t="s">
        <v>46</v>
      </c>
      <c r="E40" s="13">
        <v>3.0436175000000012</v>
      </c>
    </row>
    <row r="41" spans="2:9" s="20" customFormat="1">
      <c r="B41" s="11">
        <v>7</v>
      </c>
      <c r="C41" s="12" t="s">
        <v>49</v>
      </c>
      <c r="D41" s="12" t="s">
        <v>48</v>
      </c>
      <c r="E41" s="13">
        <v>6.2856000000000037E-2</v>
      </c>
    </row>
    <row r="42" spans="2:9" s="20" customFormat="1">
      <c r="B42" s="11">
        <v>8</v>
      </c>
      <c r="C42" s="12" t="s">
        <v>51</v>
      </c>
      <c r="D42" s="12" t="s">
        <v>52</v>
      </c>
      <c r="E42" s="13">
        <v>15.82644239999998</v>
      </c>
      <c r="I42" s="25"/>
    </row>
    <row r="43" spans="2:9" s="20" customFormat="1">
      <c r="B43" s="11">
        <v>9</v>
      </c>
      <c r="C43" s="12" t="s">
        <v>53</v>
      </c>
      <c r="D43" s="12" t="s">
        <v>50</v>
      </c>
      <c r="E43" s="13">
        <v>40.022685000000003</v>
      </c>
    </row>
    <row r="44" spans="2:9" s="20" customFormat="1">
      <c r="B44" s="11">
        <v>10</v>
      </c>
      <c r="C44" s="12" t="s">
        <v>53</v>
      </c>
      <c r="D44" s="12" t="s">
        <v>46</v>
      </c>
      <c r="E44" s="13">
        <v>49.186275000000009</v>
      </c>
    </row>
    <row r="45" spans="2:9" s="20" customFormat="1">
      <c r="B45" s="11">
        <v>11</v>
      </c>
      <c r="C45" s="12" t="s">
        <v>54</v>
      </c>
      <c r="D45" s="12" t="s">
        <v>55</v>
      </c>
      <c r="E45" s="13">
        <v>0.16586999999999996</v>
      </c>
    </row>
    <row r="46" spans="2:9" s="20" customFormat="1" ht="30">
      <c r="B46" s="11">
        <v>12</v>
      </c>
      <c r="C46" s="12" t="s">
        <v>54</v>
      </c>
      <c r="D46" s="12" t="s">
        <v>56</v>
      </c>
      <c r="E46" s="13">
        <v>6.6929999999999948E-2</v>
      </c>
    </row>
    <row r="47" spans="2:9" s="20" customFormat="1">
      <c r="B47" s="11">
        <v>13</v>
      </c>
      <c r="C47" s="12" t="s">
        <v>54</v>
      </c>
      <c r="D47" s="12" t="s">
        <v>57</v>
      </c>
      <c r="E47" s="13">
        <v>9.3119999999999925E-2</v>
      </c>
    </row>
    <row r="48" spans="2:9" s="20" customFormat="1">
      <c r="B48" s="11"/>
      <c r="C48" s="12"/>
      <c r="D48" s="12"/>
      <c r="E48" s="17">
        <f>SUM(E35:E47)</f>
        <v>126.07746689999998</v>
      </c>
    </row>
    <row r="49" spans="2:7" s="14" customFormat="1">
      <c r="B49" s="11"/>
      <c r="C49" s="26" t="s">
        <v>58</v>
      </c>
      <c r="D49" s="12"/>
      <c r="E49" s="13"/>
      <c r="G49" s="20"/>
    </row>
    <row r="50" spans="2:7" s="14" customFormat="1">
      <c r="B50" s="11">
        <v>1</v>
      </c>
      <c r="C50" s="12" t="s">
        <v>59</v>
      </c>
      <c r="D50" s="12" t="s">
        <v>60</v>
      </c>
      <c r="E50" s="27">
        <v>2.7126171249999995</v>
      </c>
      <c r="G50" s="20"/>
    </row>
    <row r="51" spans="2:7" s="14" customFormat="1">
      <c r="B51" s="11"/>
      <c r="C51" s="12"/>
      <c r="D51" s="12"/>
      <c r="E51" s="17">
        <f>SUM(E50:E50)</f>
        <v>2.7126171249999995</v>
      </c>
      <c r="G51" s="20"/>
    </row>
    <row r="52" spans="2:7" s="14" customFormat="1" ht="18.75">
      <c r="B52" s="11"/>
      <c r="C52" s="11"/>
      <c r="D52" s="11" t="s">
        <v>61</v>
      </c>
      <c r="E52" s="28">
        <f>E16+E33+E48+E51</f>
        <v>313.42894488350021</v>
      </c>
    </row>
    <row r="53" spans="2:7" s="14" customFormat="1">
      <c r="E53" s="29"/>
    </row>
    <row r="54" spans="2:7" s="14" customFormat="1">
      <c r="E54" s="29"/>
    </row>
    <row r="55" spans="2:7" s="14" customFormat="1">
      <c r="C55" s="30"/>
      <c r="D55" s="31"/>
      <c r="E55" s="29"/>
    </row>
    <row r="56" spans="2:7">
      <c r="C56" s="32"/>
      <c r="D56" s="33"/>
    </row>
    <row r="57" spans="2:7">
      <c r="C57" s="32"/>
      <c r="D57" s="33"/>
    </row>
    <row r="58" spans="2:7">
      <c r="C58" s="32"/>
      <c r="D58" s="33"/>
    </row>
    <row r="59" spans="2:7">
      <c r="C59" s="30"/>
      <c r="D59" s="35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intra-only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SUBRAJIT</dc:creator>
  <cp:lastModifiedBy>SUBRAJIT</cp:lastModifiedBy>
  <dcterms:created xsi:type="dcterms:W3CDTF">2026-02-17T07:28:55Z</dcterms:created>
  <dcterms:modified xsi:type="dcterms:W3CDTF">2026-02-17T07:29:33Z</dcterms:modified>
</cp:coreProperties>
</file>